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Буханцева 28" sheetId="1" r:id="rId1"/>
  </sheets>
  <externalReferences>
    <externalReference r:id="rId2"/>
  </externalReferences>
  <definedNames>
    <definedName name="Z_6E36EA37_049E_4FAE_B719_2847CD16F858_.wvu.Cols" localSheetId="0" hidden="1">'Буханцева 28'!#REF!,'Буханцева 28'!#REF!</definedName>
    <definedName name="Z_6E36EA37_049E_4FAE_B719_2847CD16F858_.wvu.Rows" localSheetId="0" hidden="1">'Буханцева 28'!$42:$45</definedName>
    <definedName name="Z_73C0D023_21BD_4441_8EFA_957546C15799_.wvu.Cols" localSheetId="0" hidden="1">'Буханцева 28'!#REF!,'Буханцева 28'!#REF!</definedName>
    <definedName name="Z_73C0D023_21BD_4441_8EFA_957546C15799_.wvu.Rows" localSheetId="0" hidden="1">'Буханцева 28'!$42:$45</definedName>
    <definedName name="_xlnm.Print_Area" localSheetId="0">'Буханцева 28'!$A$1:$G$60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s="1"/>
  <c r="F15" i="1" l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<sst xmlns="http://schemas.openxmlformats.org/spreadsheetml/2006/main" count="62" uniqueCount="53">
  <si>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</si>
  <si>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</si>
  <si>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</si>
  <si>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</si>
  <si>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</si>
  <si>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</si>
  <si>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</si>
  <si>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</si>
  <si>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</si>
  <si>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</si>
  <si>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</si>
  <si>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</si>
  <si>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</si>
  <si>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</si>
  <si>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</si>
  <si>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</si>
  <si>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</si>
  <si>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</si>
  <si>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</si>
  <si>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</si>
  <si>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</si>
  <si>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</si>
  <si>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</si>
  <si>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</si>
  <si>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</si>
  <si>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</si>
  <si>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</si>
  <si>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</si>
  <si>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</si>
  <si>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</si>
  <si>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</si>
  <si>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</si>
  <si>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</si>
  <si>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</si>
  <si>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</si>
  <si>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</si>
  <si>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</si>
  <si>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</si>
  <si>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Буханцева 28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</si>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</sst>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2" fontId="4" fillId="0" borderId="0" xfId="0" applyNumberFormat="1" applyFont="1" applyAlignment="1"/>
    <xf numFmtId="2" fontId="8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49">
          <cell r="W249">
            <v>4839.1908266690734</v>
          </cell>
          <cell r="X249">
            <v>964.37613126861538</v>
          </cell>
          <cell r="Y249">
            <v>0</v>
          </cell>
          <cell r="AA249">
            <v>0</v>
          </cell>
          <cell r="AB249">
            <v>42440.181799999998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8147.3</v>
          </cell>
          <cell r="AN249">
            <v>23388.21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Y249">
            <v>15924.878139767703</v>
          </cell>
          <cell r="BB249">
            <v>0</v>
          </cell>
          <cell r="BC249">
            <v>0</v>
          </cell>
          <cell r="CN249">
            <v>7491.2477080138742</v>
          </cell>
          <cell r="CO249">
            <v>1535.3790067927707</v>
          </cell>
          <cell r="CP249">
            <v>0</v>
          </cell>
          <cell r="DB249">
            <v>0</v>
          </cell>
          <cell r="DG249">
            <v>6398.4031792634369</v>
          </cell>
          <cell r="DU249">
            <v>16700.68231138488</v>
          </cell>
          <cell r="DV249">
            <v>3553.7304002215401</v>
          </cell>
          <cell r="DW249">
            <v>117.42</v>
          </cell>
          <cell r="EK249">
            <v>0</v>
          </cell>
          <cell r="EQ249">
            <v>14488.825422920574</v>
          </cell>
          <cell r="FB249">
            <v>3185.4946148238714</v>
          </cell>
          <cell r="FC249">
            <v>651.43191312376769</v>
          </cell>
          <cell r="FD249">
            <v>515.81399999999996</v>
          </cell>
          <cell r="FL249">
            <v>1122</v>
          </cell>
          <cell r="FS249">
            <v>2380.0088746805386</v>
          </cell>
          <cell r="FX249">
            <v>7211.7505906263787</v>
          </cell>
          <cell r="FY249">
            <v>1473.179887547728</v>
          </cell>
          <cell r="FZ249">
            <v>0</v>
          </cell>
          <cell r="GG249">
            <v>4.2840000000000007</v>
          </cell>
          <cell r="GL249">
            <v>3947.8478241962175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21" zoomScale="90" zoomScaleNormal="9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44140625" style="1" customWidth="1"/>
    <col min="7" max="7" width="16.109375" style="1" customWidth="1"/>
    <col min="8" max="8" width="8.88671875" style="1" customWidth="1"/>
    <col min="9" max="9" width="10.109375" style="1" bestFit="1" customWidth="1"/>
    <col min="10" max="10" width="9.21875" style="1" bestFit="1" customWidth="1"/>
    <col min="11" max="11" width="9.109375" style="1"/>
    <col min="12" max="12" width="9.44140625" style="1" bestFit="1" customWidth="1"/>
    <col min="13" max="16384" width="9.109375" style="1"/>
  </cols>
  <sheetData>
    <row r="1" spans="1:7" ht="18" customHeight="1" x14ac:dyDescent="0.25">
      <c r="A1" s="38" t="s">
        <v>51</v>
      </c>
      <c r="B1" s="38"/>
      <c r="C1" s="38"/>
      <c r="D1" s="38"/>
      <c r="E1" s="38"/>
      <c r="F1" s="38"/>
      <c r="G1" s="39"/>
    </row>
    <row r="2" spans="1:7" ht="21" customHeight="1" x14ac:dyDescent="0.25">
      <c r="A2" s="40" t="s">
        <v>38</v>
      </c>
      <c r="B2" s="41"/>
      <c r="C2" s="41"/>
      <c r="D2" s="41"/>
      <c r="E2" s="41"/>
      <c r="F2" s="41"/>
      <c r="G2" s="41"/>
    </row>
    <row r="3" spans="1:7" ht="14.25" hidden="1" customHeight="1" x14ac:dyDescent="0.25">
      <c r="A3" s="42" t="s">
        <v>0</v>
      </c>
      <c r="B3" s="43"/>
      <c r="C3" s="43"/>
      <c r="D3" s="43"/>
      <c r="E3" s="2">
        <f>E4+E5</f>
        <v>0</v>
      </c>
      <c r="F3" s="3" t="s">
        <v>1</v>
      </c>
    </row>
    <row r="4" spans="1:7" ht="14.25" hidden="1" customHeight="1" x14ac:dyDescent="0.25">
      <c r="A4" s="42" t="s">
        <v>2</v>
      </c>
      <c r="B4" s="43"/>
      <c r="C4" s="43"/>
      <c r="D4" s="43"/>
      <c r="E4" s="2"/>
      <c r="F4" s="3" t="s">
        <v>1</v>
      </c>
    </row>
    <row r="5" spans="1:7" ht="14.25" hidden="1" customHeight="1" x14ac:dyDescent="0.25">
      <c r="A5" s="42" t="s">
        <v>3</v>
      </c>
      <c r="B5" s="43"/>
      <c r="C5" s="43"/>
      <c r="D5" s="43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36" t="s">
        <v>39</v>
      </c>
      <c r="G6" s="36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3" t="s">
        <v>5</v>
      </c>
      <c r="B8" s="54"/>
      <c r="C8" s="54"/>
      <c r="D8" s="55"/>
      <c r="E8" s="14" t="s">
        <v>6</v>
      </c>
      <c r="F8" s="14" t="s">
        <v>7</v>
      </c>
      <c r="G8" s="15" t="s">
        <v>40</v>
      </c>
    </row>
    <row r="9" spans="1:7" ht="15.6" x14ac:dyDescent="0.3">
      <c r="A9" s="56" t="s">
        <v>8</v>
      </c>
      <c r="B9" s="57"/>
      <c r="C9" s="57"/>
      <c r="D9" s="58"/>
      <c r="E9" s="16">
        <f>SUM(E10:E14)</f>
        <v>1006394.0399999999</v>
      </c>
      <c r="F9" s="16">
        <f t="shared" ref="F9:G9" si="0">SUM(F10:F14)</f>
        <v>879852.09000000008</v>
      </c>
      <c r="G9" s="16">
        <f t="shared" si="0"/>
        <v>557054.14</v>
      </c>
    </row>
    <row r="10" spans="1:7" ht="13.2" customHeight="1" x14ac:dyDescent="0.3">
      <c r="A10" s="44" t="s">
        <v>9</v>
      </c>
      <c r="B10" s="45"/>
      <c r="C10" s="45"/>
      <c r="D10" s="46"/>
      <c r="E10" s="17">
        <v>652173.81999999995</v>
      </c>
      <c r="F10" s="17">
        <v>609589.27</v>
      </c>
      <c r="G10" s="18">
        <v>238407.61</v>
      </c>
    </row>
    <row r="11" spans="1:7" ht="14.4" customHeight="1" x14ac:dyDescent="0.3">
      <c r="A11" s="44" t="s">
        <v>10</v>
      </c>
      <c r="B11" s="45"/>
      <c r="C11" s="45"/>
      <c r="D11" s="46"/>
      <c r="E11" s="17"/>
      <c r="F11" s="17"/>
      <c r="G11" s="18"/>
    </row>
    <row r="12" spans="1:7" ht="13.95" customHeight="1" x14ac:dyDescent="0.3">
      <c r="A12" s="44" t="s">
        <v>11</v>
      </c>
      <c r="B12" s="45"/>
      <c r="C12" s="45"/>
      <c r="D12" s="46"/>
      <c r="E12" s="17">
        <v>60936.98</v>
      </c>
      <c r="F12" s="17">
        <v>46508.56</v>
      </c>
      <c r="G12" s="18">
        <v>59461.96</v>
      </c>
    </row>
    <row r="13" spans="1:7" ht="13.5" customHeight="1" x14ac:dyDescent="0.3">
      <c r="A13" s="44" t="s">
        <v>12</v>
      </c>
      <c r="B13" s="45"/>
      <c r="C13" s="45"/>
      <c r="D13" s="46"/>
      <c r="E13" s="17">
        <v>132496.25</v>
      </c>
      <c r="F13" s="17">
        <v>99297.78</v>
      </c>
      <c r="G13" s="18">
        <v>108607.45</v>
      </c>
    </row>
    <row r="14" spans="1:7" ht="14.4" customHeight="1" x14ac:dyDescent="0.3">
      <c r="A14" s="37" t="s">
        <v>13</v>
      </c>
      <c r="B14" s="37"/>
      <c r="C14" s="37"/>
      <c r="D14" s="37"/>
      <c r="E14" s="17">
        <v>160786.99</v>
      </c>
      <c r="F14" s="17">
        <v>124456.48</v>
      </c>
      <c r="G14" s="18">
        <v>150577.12</v>
      </c>
    </row>
    <row r="15" spans="1:7" ht="15.6" x14ac:dyDescent="0.3">
      <c r="A15" s="47" t="s">
        <v>41</v>
      </c>
      <c r="B15" s="48"/>
      <c r="C15" s="48"/>
      <c r="D15" s="49"/>
      <c r="E15" s="16">
        <f>SUM(E16:E19)</f>
        <v>317783.65999999997</v>
      </c>
      <c r="F15" s="16">
        <f t="shared" ref="F15:G15" si="1">SUM(F16:F19)</f>
        <v>297571.44</v>
      </c>
      <c r="G15" s="16">
        <f t="shared" si="1"/>
        <v>109760.35</v>
      </c>
    </row>
    <row r="16" spans="1:7" ht="33.6" customHeight="1" x14ac:dyDescent="0.3">
      <c r="A16" s="50" t="s">
        <v>43</v>
      </c>
      <c r="B16" s="51"/>
      <c r="C16" s="51"/>
      <c r="D16" s="52"/>
      <c r="E16" s="17">
        <v>295175.71999999997</v>
      </c>
      <c r="F16" s="17">
        <v>278261.67</v>
      </c>
      <c r="G16" s="18">
        <v>106223.52</v>
      </c>
    </row>
    <row r="17" spans="1:10" ht="15.6" x14ac:dyDescent="0.3">
      <c r="A17" s="37" t="s">
        <v>44</v>
      </c>
      <c r="B17" s="37"/>
      <c r="C17" s="37"/>
      <c r="D17" s="37"/>
      <c r="E17" s="17">
        <v>530.64</v>
      </c>
      <c r="F17" s="17">
        <v>498.96</v>
      </c>
      <c r="G17" s="18">
        <v>94.31</v>
      </c>
    </row>
    <row r="18" spans="1:10" ht="15.6" x14ac:dyDescent="0.3">
      <c r="A18" s="37" t="s">
        <v>45</v>
      </c>
      <c r="B18" s="37"/>
      <c r="C18" s="37"/>
      <c r="D18" s="37"/>
      <c r="E18" s="17"/>
      <c r="F18" s="17"/>
      <c r="G18" s="18"/>
    </row>
    <row r="19" spans="1:10" ht="15.6" x14ac:dyDescent="0.3">
      <c r="A19" s="37" t="s">
        <v>46</v>
      </c>
      <c r="B19" s="37"/>
      <c r="C19" s="37"/>
      <c r="D19" s="37"/>
      <c r="E19" s="17">
        <v>22077.3</v>
      </c>
      <c r="F19" s="17">
        <v>18810.810000000001</v>
      </c>
      <c r="G19" s="18">
        <v>3442.52</v>
      </c>
    </row>
    <row r="20" spans="1:10" ht="15.6" x14ac:dyDescent="0.3">
      <c r="A20" s="59" t="s">
        <v>14</v>
      </c>
      <c r="B20" s="59"/>
      <c r="C20" s="59"/>
      <c r="D20" s="59"/>
      <c r="E20" s="17"/>
      <c r="F20" s="17"/>
      <c r="G20" s="18"/>
    </row>
    <row r="21" spans="1:10" ht="15.6" x14ac:dyDescent="0.3">
      <c r="A21" s="37" t="s">
        <v>15</v>
      </c>
      <c r="B21" s="37"/>
      <c r="C21" s="37"/>
      <c r="D21" s="37"/>
      <c r="E21" s="17">
        <v>2009.7</v>
      </c>
      <c r="F21" s="17">
        <v>1796.22</v>
      </c>
      <c r="G21" s="18">
        <v>1618.73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  <c r="I23" s="28"/>
      <c r="J23" s="28"/>
    </row>
    <row r="24" spans="1:10" ht="15.6" x14ac:dyDescent="0.3">
      <c r="A24" s="60" t="s">
        <v>52</v>
      </c>
      <c r="B24" s="60"/>
      <c r="C24" s="60"/>
      <c r="D24" s="60"/>
      <c r="E24" s="60"/>
      <c r="F24" s="17">
        <v>-742305.13615434244</v>
      </c>
      <c r="G24" s="19"/>
      <c r="I24" s="28"/>
      <c r="J24" s="28"/>
    </row>
    <row r="25" spans="1:10" ht="15.75" customHeight="1" x14ac:dyDescent="0.25">
      <c r="A25" s="61" t="s">
        <v>30</v>
      </c>
      <c r="B25" s="62"/>
      <c r="C25" s="62"/>
      <c r="D25" s="62"/>
      <c r="E25" s="63"/>
      <c r="F25" s="70">
        <f>SUM(F27:F31)</f>
        <v>87556.836897705391</v>
      </c>
      <c r="I25" s="28"/>
      <c r="J25" s="28"/>
    </row>
    <row r="26" spans="1:10" ht="28.5" customHeight="1" x14ac:dyDescent="0.25">
      <c r="A26" s="64"/>
      <c r="B26" s="65"/>
      <c r="C26" s="65"/>
      <c r="D26" s="65"/>
      <c r="E26" s="66"/>
      <c r="F26" s="71"/>
      <c r="I26" s="28"/>
      <c r="J26" s="28"/>
    </row>
    <row r="27" spans="1:10" ht="15.6" hidden="1" x14ac:dyDescent="0.3">
      <c r="A27" s="67" t="s">
        <v>16</v>
      </c>
      <c r="B27" s="68"/>
      <c r="C27" s="68"/>
      <c r="D27" s="68"/>
      <c r="E27" s="69"/>
      <c r="F27" s="25">
        <f>'[1]УК ВР декабрь нар'!W249</f>
        <v>4839.1908266690734</v>
      </c>
      <c r="I27" s="28"/>
      <c r="J27" s="28"/>
    </row>
    <row r="28" spans="1:10" ht="15.6" hidden="1" x14ac:dyDescent="0.3">
      <c r="A28" s="67" t="s">
        <v>31</v>
      </c>
      <c r="B28" s="68"/>
      <c r="C28" s="68"/>
      <c r="D28" s="68"/>
      <c r="E28" s="69"/>
      <c r="F28" s="25">
        <f>'[1]УК ВР декабрь нар'!X249</f>
        <v>964.37613126861538</v>
      </c>
      <c r="I28" s="28"/>
      <c r="J28" s="28"/>
    </row>
    <row r="29" spans="1:10" ht="15.6" hidden="1" x14ac:dyDescent="0.3">
      <c r="A29" s="67" t="s">
        <v>18</v>
      </c>
      <c r="B29" s="68"/>
      <c r="C29" s="68"/>
      <c r="D29" s="68"/>
      <c r="E29" s="69"/>
      <c r="F29" s="25">
        <f>'[1]УК ВР декабрь нар'!Y249</f>
        <v>0</v>
      </c>
      <c r="I29" s="28"/>
      <c r="J29" s="28"/>
    </row>
    <row r="30" spans="1:10" ht="15.6" hidden="1" x14ac:dyDescent="0.3">
      <c r="A30" s="67" t="s">
        <v>19</v>
      </c>
      <c r="B30" s="68"/>
      <c r="C30" s="68"/>
      <c r="D30" s="68"/>
      <c r="E30" s="69"/>
      <c r="F30" s="25">
        <f>'[1]УК ВР декабрь нар'!AA249+'[1]УК ВР декабрь нар'!AB249+'[1]УК ВР декабрь нар'!AC249+'[1]УК ВР декабрь нар'!AD249+'[1]УК ВР декабрь нар'!AE249+'[1]УК ВР декабрь нар'!AF249+'[1]УК ВР декабрь нар'!AG249+'[1]УК ВР декабрь нар'!AH249+'[1]УК ВР декабрь нар'!AJ249+'[1]УК ВР декабрь нар'!AL249+'[1]УК ВР декабрь нар'!AN249+'[1]УК ВР декабрь нар'!AO249+'[1]УК ВР декабрь нар'!AP249+'[1]УК ВР декабрь нар'!AQ249+'[1]УК ВР декабрь нар'!AR249+'[1]УК ВР декабрь нар'!AT249</f>
        <v>65828.391799999998</v>
      </c>
      <c r="I30" s="28"/>
      <c r="J30" s="28"/>
    </row>
    <row r="31" spans="1:10" ht="36.75" hidden="1" customHeight="1" x14ac:dyDescent="0.3">
      <c r="A31" s="73" t="s">
        <v>32</v>
      </c>
      <c r="B31" s="74"/>
      <c r="C31" s="74"/>
      <c r="D31" s="74"/>
      <c r="E31" s="75"/>
      <c r="F31" s="25">
        <f>'[1]УК ВР декабрь нар'!AY249</f>
        <v>15924.878139767703</v>
      </c>
      <c r="I31" s="28"/>
      <c r="J31" s="28"/>
    </row>
    <row r="32" spans="1:10" ht="15.75" customHeight="1" x14ac:dyDescent="0.25">
      <c r="A32" s="61" t="s">
        <v>33</v>
      </c>
      <c r="B32" s="62"/>
      <c r="C32" s="62"/>
      <c r="D32" s="62"/>
      <c r="E32" s="63"/>
      <c r="F32" s="70">
        <f>SUM(F34:F38)+19627.09</f>
        <v>78060.078028597083</v>
      </c>
      <c r="I32" s="28"/>
      <c r="J32" s="28"/>
    </row>
    <row r="33" spans="1:10" ht="33" customHeight="1" x14ac:dyDescent="0.25">
      <c r="A33" s="64"/>
      <c r="B33" s="65"/>
      <c r="C33" s="65"/>
      <c r="D33" s="65"/>
      <c r="E33" s="66"/>
      <c r="F33" s="71"/>
      <c r="I33" s="28"/>
      <c r="J33" s="28"/>
    </row>
    <row r="34" spans="1:10" ht="15.6" hidden="1" x14ac:dyDescent="0.3">
      <c r="A34" s="72" t="s">
        <v>16</v>
      </c>
      <c r="B34" s="72"/>
      <c r="C34" s="72"/>
      <c r="D34" s="72"/>
      <c r="E34" s="72"/>
      <c r="F34" s="25">
        <f>'[1]УК ВР декабрь нар'!CN249+'[1]УК ВР декабрь нар'!DU249</f>
        <v>24191.930019398755</v>
      </c>
      <c r="I34" s="28"/>
      <c r="J34" s="28"/>
    </row>
    <row r="35" spans="1:10" ht="15.6" hidden="1" x14ac:dyDescent="0.3">
      <c r="A35" s="72" t="s">
        <v>31</v>
      </c>
      <c r="B35" s="72"/>
      <c r="C35" s="72"/>
      <c r="D35" s="72"/>
      <c r="E35" s="72"/>
      <c r="F35" s="25">
        <f>'[1]УК ВР декабрь нар'!CO249+'[1]УК ВР декабрь нар'!DV249</f>
        <v>5089.1094070143108</v>
      </c>
      <c r="I35" s="28"/>
      <c r="J35" s="28"/>
    </row>
    <row r="36" spans="1:10" ht="15.6" hidden="1" x14ac:dyDescent="0.3">
      <c r="A36" s="72" t="s">
        <v>18</v>
      </c>
      <c r="B36" s="72"/>
      <c r="C36" s="72"/>
      <c r="D36" s="72"/>
      <c r="E36" s="72"/>
      <c r="F36" s="25">
        <f>'[1]УК ВР декабрь нар'!CP249+'[1]УК ВР декабрь нар'!DW249</f>
        <v>117.42</v>
      </c>
      <c r="I36" s="28"/>
      <c r="J36" s="28"/>
    </row>
    <row r="37" spans="1:10" ht="15.6" hidden="1" x14ac:dyDescent="0.3">
      <c r="A37" s="72" t="s">
        <v>19</v>
      </c>
      <c r="B37" s="72"/>
      <c r="C37" s="72"/>
      <c r="D37" s="72"/>
      <c r="E37" s="72"/>
      <c r="F37" s="25">
        <f>'[1]УК ВР декабрь нар'!AI249+'[1]УК ВР декабрь нар'!AJ249+'[1]УК ВР декабрь нар'!AS249+'[1]УК ВР декабрь нар'!BC249+'[1]УК ВР декабрь нар'!DB249+'[1]УК ВР декабрь нар'!EK249+'[1]УК ВР декабрь нар'!AM249</f>
        <v>8147.3</v>
      </c>
      <c r="I37" s="28"/>
      <c r="J37" s="28"/>
    </row>
    <row r="38" spans="1:10" ht="39.75" hidden="1" customHeight="1" x14ac:dyDescent="0.3">
      <c r="A38" s="73" t="s">
        <v>34</v>
      </c>
      <c r="B38" s="76"/>
      <c r="C38" s="76"/>
      <c r="D38" s="76"/>
      <c r="E38" s="77"/>
      <c r="F38" s="25">
        <f>'[1]УК ВР декабрь нар'!DG249+'[1]УК ВР декабрь нар'!EQ249</f>
        <v>20887.228602184012</v>
      </c>
      <c r="I38" s="28"/>
      <c r="J38" s="28"/>
    </row>
    <row r="39" spans="1:10" ht="32.4" customHeight="1" x14ac:dyDescent="0.3">
      <c r="A39" s="78" t="s">
        <v>35</v>
      </c>
      <c r="B39" s="79"/>
      <c r="C39" s="79"/>
      <c r="D39" s="79"/>
      <c r="E39" s="80"/>
      <c r="F39" s="26">
        <f>SUM(F40:F48)+26048.22</f>
        <v>46540.031704998502</v>
      </c>
      <c r="I39" s="28"/>
      <c r="J39" s="28"/>
    </row>
    <row r="40" spans="1:10" ht="15.6" hidden="1" x14ac:dyDescent="0.3">
      <c r="A40" s="81" t="s">
        <v>20</v>
      </c>
      <c r="B40" s="82"/>
      <c r="C40" s="82"/>
      <c r="D40" s="82"/>
      <c r="E40" s="83"/>
      <c r="F40" s="25">
        <f>'[1]УК ВР декабрь нар'!FB249+'[1]УК ВР декабрь нар'!FX249</f>
        <v>10397.24520545025</v>
      </c>
      <c r="I40" s="28"/>
      <c r="J40" s="28"/>
    </row>
    <row r="41" spans="1:10" ht="15.6" hidden="1" x14ac:dyDescent="0.3">
      <c r="A41" s="67" t="s">
        <v>31</v>
      </c>
      <c r="B41" s="68"/>
      <c r="C41" s="68"/>
      <c r="D41" s="68"/>
      <c r="E41" s="68"/>
      <c r="F41" s="25">
        <f>'[1]УК ВР декабрь нар'!FC249+'[1]УК ВР декабрь нар'!FY249</f>
        <v>2124.6118006714955</v>
      </c>
      <c r="I41" s="28"/>
      <c r="J41" s="28"/>
    </row>
    <row r="42" spans="1:10" ht="15.6" hidden="1" customHeight="1" x14ac:dyDescent="0.3">
      <c r="A42" s="72" t="s">
        <v>21</v>
      </c>
      <c r="B42" s="72"/>
      <c r="C42" s="72"/>
      <c r="D42" s="72"/>
      <c r="E42" s="67"/>
      <c r="F42" s="25"/>
      <c r="I42" s="28"/>
      <c r="J42" s="28"/>
    </row>
    <row r="43" spans="1:10" ht="15.6" hidden="1" customHeight="1" x14ac:dyDescent="0.3">
      <c r="A43" s="67" t="s">
        <v>17</v>
      </c>
      <c r="B43" s="68"/>
      <c r="C43" s="68"/>
      <c r="D43" s="68"/>
      <c r="E43" s="68"/>
      <c r="F43" s="25"/>
      <c r="I43" s="28"/>
      <c r="J43" s="28"/>
    </row>
    <row r="44" spans="1:10" ht="15.6" hidden="1" customHeight="1" x14ac:dyDescent="0.3">
      <c r="A44" s="72" t="s">
        <v>22</v>
      </c>
      <c r="B44" s="72"/>
      <c r="C44" s="72"/>
      <c r="D44" s="72"/>
      <c r="E44" s="67"/>
      <c r="F44" s="25"/>
      <c r="I44" s="28"/>
      <c r="J44" s="28"/>
    </row>
    <row r="45" spans="1:10" ht="15.6" hidden="1" customHeight="1" x14ac:dyDescent="0.3">
      <c r="A45" s="67" t="s">
        <v>17</v>
      </c>
      <c r="B45" s="68"/>
      <c r="C45" s="68"/>
      <c r="D45" s="68"/>
      <c r="E45" s="68"/>
      <c r="F45" s="25"/>
      <c r="I45" s="28"/>
      <c r="J45" s="28"/>
    </row>
    <row r="46" spans="1:10" ht="15.6" hidden="1" x14ac:dyDescent="0.3">
      <c r="A46" s="72" t="s">
        <v>18</v>
      </c>
      <c r="B46" s="72"/>
      <c r="C46" s="72"/>
      <c r="D46" s="72"/>
      <c r="E46" s="67"/>
      <c r="F46" s="25">
        <f>'[1]УК ВР декабрь нар'!FD249+'[1]УК ВР декабрь нар'!FZ249</f>
        <v>515.81399999999996</v>
      </c>
      <c r="I46" s="28"/>
      <c r="J46" s="28"/>
    </row>
    <row r="47" spans="1:10" ht="15.6" hidden="1" x14ac:dyDescent="0.3">
      <c r="A47" s="67" t="s">
        <v>19</v>
      </c>
      <c r="B47" s="68"/>
      <c r="C47" s="68"/>
      <c r="D47" s="68"/>
      <c r="E47" s="68"/>
      <c r="F47" s="25">
        <f>'[1]УК ВР декабрь нар'!GG249+'[1]УК ВР декабрь нар'!FL249+'[1]УК ВР декабрь нар'!BB249+'[1]УК ВР декабрь нар'!AK249</f>
        <v>1126.2840000000001</v>
      </c>
      <c r="I47" s="28"/>
      <c r="J47" s="28"/>
    </row>
    <row r="48" spans="1:10" ht="43.5" hidden="1" customHeight="1" x14ac:dyDescent="0.3">
      <c r="A48" s="73" t="s">
        <v>36</v>
      </c>
      <c r="B48" s="76"/>
      <c r="C48" s="76"/>
      <c r="D48" s="76"/>
      <c r="E48" s="77"/>
      <c r="F48" s="25">
        <f>'[1]УК ВР декабрь нар'!FS249+'[1]УК ВР декабрь нар'!GL249</f>
        <v>6327.8566988767561</v>
      </c>
      <c r="I48" s="28"/>
      <c r="J48" s="28"/>
    </row>
    <row r="49" spans="1:12" ht="15.6" hidden="1" customHeight="1" x14ac:dyDescent="0.3">
      <c r="A49" s="78" t="s">
        <v>37</v>
      </c>
      <c r="B49" s="68"/>
      <c r="C49" s="68"/>
      <c r="D49" s="68"/>
      <c r="E49" s="69"/>
      <c r="F49" s="33"/>
      <c r="I49" s="28"/>
      <c r="J49" s="28"/>
    </row>
    <row r="50" spans="1:12" ht="15.6" x14ac:dyDescent="0.3">
      <c r="A50" s="85" t="s">
        <v>47</v>
      </c>
      <c r="B50" s="86"/>
      <c r="C50" s="86"/>
      <c r="D50" s="86"/>
      <c r="E50" s="87"/>
      <c r="F50" s="26">
        <f>F25+F32+F39+F49</f>
        <v>212156.94663130096</v>
      </c>
      <c r="I50" s="28"/>
      <c r="J50" s="28"/>
    </row>
    <row r="51" spans="1:12" s="32" customFormat="1" ht="15.6" x14ac:dyDescent="0.3">
      <c r="A51" s="30" t="s">
        <v>48</v>
      </c>
      <c r="B51" s="31"/>
      <c r="C51" s="31"/>
      <c r="D51" s="31"/>
      <c r="E51" s="31"/>
      <c r="F51" s="26">
        <f>F52+F53+F54</f>
        <v>70448.59</v>
      </c>
      <c r="I51" s="34"/>
      <c r="J51" s="34"/>
      <c r="L51" s="34"/>
    </row>
    <row r="52" spans="1:12" ht="15.6" x14ac:dyDescent="0.3">
      <c r="A52" s="67" t="s">
        <v>23</v>
      </c>
      <c r="B52" s="68"/>
      <c r="C52" s="68"/>
      <c r="D52" s="68"/>
      <c r="E52" s="68"/>
      <c r="F52" s="25">
        <v>35030.050000000003</v>
      </c>
      <c r="I52" s="28"/>
      <c r="J52" s="28"/>
    </row>
    <row r="53" spans="1:12" ht="15.6" x14ac:dyDescent="0.3">
      <c r="A53" s="67" t="s">
        <v>24</v>
      </c>
      <c r="B53" s="68"/>
      <c r="C53" s="68"/>
      <c r="D53" s="68"/>
      <c r="E53" s="68"/>
      <c r="F53" s="25">
        <v>35418.54</v>
      </c>
      <c r="I53" s="28"/>
      <c r="J53" s="28"/>
    </row>
    <row r="54" spans="1:12" ht="18" hidden="1" customHeight="1" x14ac:dyDescent="0.3">
      <c r="A54" s="81" t="s">
        <v>25</v>
      </c>
      <c r="B54" s="82"/>
      <c r="C54" s="82"/>
      <c r="D54" s="82"/>
      <c r="E54" s="83"/>
      <c r="F54" s="25">
        <v>0</v>
      </c>
      <c r="I54" s="28"/>
      <c r="J54" s="28"/>
    </row>
    <row r="55" spans="1:12" ht="15.6" x14ac:dyDescent="0.3">
      <c r="A55" s="88" t="s">
        <v>49</v>
      </c>
      <c r="B55" s="88"/>
      <c r="C55" s="88"/>
      <c r="D55" s="88"/>
      <c r="E55" s="88"/>
      <c r="F55" s="26">
        <f>F50+F51</f>
        <v>282605.53663130093</v>
      </c>
      <c r="H55" s="19"/>
      <c r="I55" s="28"/>
      <c r="J55" s="28"/>
    </row>
    <row r="56" spans="1:12" ht="15.6" x14ac:dyDescent="0.3">
      <c r="A56" s="60" t="s">
        <v>26</v>
      </c>
      <c r="B56" s="60"/>
      <c r="C56" s="60"/>
      <c r="D56" s="60"/>
      <c r="E56" s="60"/>
      <c r="F56" s="27">
        <f>E16</f>
        <v>295175.71999999997</v>
      </c>
      <c r="I56" s="28"/>
      <c r="J56" s="28"/>
    </row>
    <row r="57" spans="1:12" ht="15.6" x14ac:dyDescent="0.3">
      <c r="A57" s="60" t="s">
        <v>27</v>
      </c>
      <c r="B57" s="60"/>
      <c r="C57" s="60"/>
      <c r="D57" s="60"/>
      <c r="E57" s="60"/>
      <c r="F57" s="26">
        <f>F16</f>
        <v>278261.67</v>
      </c>
      <c r="H57" s="28"/>
      <c r="I57" s="28"/>
      <c r="J57" s="28"/>
    </row>
    <row r="58" spans="1:12" ht="15.6" x14ac:dyDescent="0.3">
      <c r="A58" s="84" t="s">
        <v>28</v>
      </c>
      <c r="B58" s="84"/>
      <c r="C58" s="84"/>
      <c r="D58" s="84"/>
      <c r="E58" s="84"/>
      <c r="F58" s="26">
        <f>F24+F56-F55</f>
        <v>-729734.9527856434</v>
      </c>
      <c r="H58" s="28"/>
      <c r="I58" s="28"/>
      <c r="J58" s="28"/>
    </row>
    <row r="60" spans="1:12" x14ac:dyDescent="0.25">
      <c r="A60" s="1" t="s">
        <v>29</v>
      </c>
      <c r="F60" s="28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Буханцева 28</vt:lpstr>
      <vt:lpstr>'Буханцева 28'!Область_печати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2018-03-29T12:06:45Z</cp:lastPrinted>
  <dcterms:created xsi:type="dcterms:W3CDTF">2013-05-24T09:13:10Z</dcterms:created>
  <dcterms:modified xsi:type="dcterms:W3CDTF">2019-03-05T12:29:40Z</dcterms:modified>
</cp:coreProperties>
</file>